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<sst xmlns="http://schemas.openxmlformats.org/spreadsheetml/2006/main" count="88" uniqueCount="67">
  <si>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</si>
  <si>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</si>
  <si>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</si>
  <si>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11000022T000000431950-学科专业建设经费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</si>
  <si>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</si>
  <si>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</si>
  <si>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</si>
  <si>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</si>
  <si>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</si>
  <si>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</si>
  <si>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</si>
  <si>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</si>
  <si>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</si>
  <si>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</si>
  <si>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</si>
  <si>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</si>
  <si>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</si>
  <si>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</si>
  <si>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</si>
  <si>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</si>
  <si>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</si>
  <si>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</si>
  <si>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</si>
  <si>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</si>
  <si>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</si>
  <si>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</si>
  <si>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为加强学院专业建设，促进特色专业的内涵式发展，需组织在校教师开展学科专业建设工作，以达到扩大专业影响力，有效提高相关专业教学水平、教研水平和整体竞争力。</t>
  </si>
  <si>
    <t>完成加强学院专业建设，促进特色专业的内涵式发展，需组织在校教师开展学科专业建设工作，以达到扩大专业影响力，有效提高相关专业教学水平、教研水平和整体竞争力。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</si>
  <si>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</si>
  <si>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</si>
  <si>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</si>
  <si>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</si>
  <si>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</si>
  <si>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</si>
  <si>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</si>
  <si>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</si>
  <si>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</si>
  <si>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</si>
  <si>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涉及专业</t>
  </si>
  <si>
    <t>≥2个</t>
  </si>
  <si>
    <t>涉及课程</t>
  </si>
  <si>
    <t>≥2门</t>
  </si>
  <si>
    <t>质量指标</t>
  </si>
  <si>
    <t>撰写研究报告10篇，完成率</t>
  </si>
  <si>
    <t>≥95%</t>
  </si>
  <si>
    <t>时效指标</t>
  </si>
  <si>
    <t>预计完成时间</t>
  </si>
  <si>
    <t>≤12月</t>
  </si>
  <si>
    <t>成本指标</t>
  </si>
  <si>
    <t>预算控制数</t>
  </si>
  <si>
    <t>≤15万元</t>
  </si>
  <si>
    <t>15万元</t>
  </si>
  <si>
    <t>效果指标(30分)</t>
  </si>
  <si>
    <t>经济效益
指标</t>
  </si>
  <si>
    <t>无</t>
  </si>
  <si>
    <t>社会效益
指标</t>
  </si>
  <si>
    <t>涉及专业在全国、世界的影响力得到提升</t>
  </si>
  <si>
    <t>生态效益
指标</t>
  </si>
  <si>
    <t>可持续影响指标</t>
  </si>
  <si>
    <t>培养学生的专业素质，有效提高相关专业教学水平、教研水平和整体竞争力。</t>
  </si>
  <si>
    <t>效益指标量化不足</t>
  </si>
  <si>
    <t>满意度
指标
（10分）</t>
  </si>
  <si>
    <t>服务对象满意度指标</t>
  </si>
  <si>
    <t>职工满意度</t>
  </si>
  <si>
    <t>未做满意调查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</si>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</sst>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topLeftCell="A8" workbookViewId="0">
      <selection activeCell="J23" sqref="J23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89768552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16</v>
      </c>
      <c r="F7" s="9">
        <f t="shared" si="0"/>
        <v>15</v>
      </c>
      <c r="G7" s="9">
        <f t="shared" si="0"/>
        <v>15</v>
      </c>
      <c r="H7" s="3" t="s">
        <v>19</v>
      </c>
      <c r="I7" s="28">
        <f>G7/F7</f>
        <v>1</v>
      </c>
      <c r="J7" s="29">
        <f>10*I7</f>
        <v>10</v>
      </c>
    </row>
    <row r="8" ht="30.75" spans="1:10">
      <c r="A8" s="6"/>
      <c r="B8" s="6"/>
      <c r="C8" s="6"/>
      <c r="D8" s="10" t="s">
        <v>20</v>
      </c>
      <c r="E8" s="9">
        <v>16</v>
      </c>
      <c r="F8" s="9">
        <v>15</v>
      </c>
      <c r="G8" s="9">
        <v>15</v>
      </c>
      <c r="H8" s="3" t="s">
        <v>19</v>
      </c>
      <c r="I8" s="28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39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40</v>
      </c>
      <c r="E15" s="3" t="s">
        <v>41</v>
      </c>
      <c r="F15" s="11" t="s">
        <v>41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9" t="s">
        <v>42</v>
      </c>
      <c r="D16" s="16" t="s">
        <v>43</v>
      </c>
      <c r="E16" s="3" t="s">
        <v>44</v>
      </c>
      <c r="F16" s="11" t="s">
        <v>44</v>
      </c>
      <c r="G16" s="18"/>
      <c r="H16" s="6">
        <v>15</v>
      </c>
      <c r="I16" s="6">
        <v>15</v>
      </c>
      <c r="J16" s="3"/>
    </row>
    <row r="17" ht="26" customHeight="1" spans="1:10">
      <c r="A17" s="13"/>
      <c r="B17" s="14"/>
      <c r="C17" s="19" t="s">
        <v>45</v>
      </c>
      <c r="D17" s="16" t="s">
        <v>46</v>
      </c>
      <c r="E17" s="20" t="s">
        <v>47</v>
      </c>
      <c r="F17" s="6" t="s">
        <v>47</v>
      </c>
      <c r="G17" s="6"/>
      <c r="H17" s="6">
        <v>15</v>
      </c>
      <c r="I17" s="6">
        <v>15</v>
      </c>
      <c r="J17" s="3"/>
    </row>
    <row r="18" ht="26" customHeight="1" spans="1:10">
      <c r="A18" s="13"/>
      <c r="B18" s="14"/>
      <c r="C18" s="20" t="s">
        <v>48</v>
      </c>
      <c r="D18" s="16" t="s">
        <v>49</v>
      </c>
      <c r="E18" s="6" t="s">
        <v>50</v>
      </c>
      <c r="F18" s="6" t="s">
        <v>51</v>
      </c>
      <c r="G18" s="6"/>
      <c r="H18" s="6">
        <v>10</v>
      </c>
      <c r="I18" s="6">
        <v>10</v>
      </c>
      <c r="J18" s="3"/>
    </row>
    <row r="19" ht="30.75" spans="1:10">
      <c r="A19" s="13"/>
      <c r="B19" s="14" t="s">
        <v>52</v>
      </c>
      <c r="C19" s="14" t="s">
        <v>53</v>
      </c>
      <c r="D19" s="6" t="s">
        <v>54</v>
      </c>
      <c r="E19" s="6" t="s">
        <v>54</v>
      </c>
      <c r="F19" s="3" t="s">
        <v>54</v>
      </c>
      <c r="G19" s="3"/>
      <c r="H19" s="6"/>
      <c r="I19" s="3"/>
      <c r="J19" s="3"/>
    </row>
    <row r="20" ht="45.75" spans="1:10">
      <c r="A20" s="13"/>
      <c r="B20" s="14"/>
      <c r="C20" s="21" t="s">
        <v>55</v>
      </c>
      <c r="D20" s="6" t="s">
        <v>56</v>
      </c>
      <c r="E20" s="6" t="s">
        <v>56</v>
      </c>
      <c r="F20" s="22" t="s">
        <v>56</v>
      </c>
      <c r="G20" s="23"/>
      <c r="H20" s="6">
        <v>15</v>
      </c>
      <c r="I20" s="3">
        <v>15</v>
      </c>
      <c r="J20" s="3"/>
    </row>
    <row r="21" ht="30.75" spans="1:10">
      <c r="A21" s="13"/>
      <c r="B21" s="14"/>
      <c r="C21" s="14" t="s">
        <v>57</v>
      </c>
      <c r="D21" s="6" t="s">
        <v>54</v>
      </c>
      <c r="E21" s="6" t="s">
        <v>54</v>
      </c>
      <c r="F21" s="3" t="s">
        <v>54</v>
      </c>
      <c r="G21" s="3"/>
      <c r="H21" s="6"/>
      <c r="I21" s="3"/>
      <c r="J21" s="3"/>
    </row>
    <row r="22" ht="75.75" spans="1:10">
      <c r="A22" s="13"/>
      <c r="B22" s="14"/>
      <c r="C22" s="21" t="s">
        <v>58</v>
      </c>
      <c r="D22" s="6" t="s">
        <v>59</v>
      </c>
      <c r="E22" s="6" t="s">
        <v>59</v>
      </c>
      <c r="F22" s="22" t="s">
        <v>59</v>
      </c>
      <c r="G22" s="23"/>
      <c r="H22" s="6">
        <v>15</v>
      </c>
      <c r="I22" s="3">
        <v>14</v>
      </c>
      <c r="J22" s="6" t="s">
        <v>60</v>
      </c>
    </row>
    <row r="23" ht="45.75" spans="1:10">
      <c r="A23" s="13"/>
      <c r="B23" s="14" t="s">
        <v>61</v>
      </c>
      <c r="C23" s="14" t="s">
        <v>62</v>
      </c>
      <c r="D23" s="24" t="s">
        <v>63</v>
      </c>
      <c r="E23" s="3" t="s">
        <v>44</v>
      </c>
      <c r="F23" s="3" t="s">
        <v>44</v>
      </c>
      <c r="G23" s="3"/>
      <c r="H23" s="6">
        <v>10</v>
      </c>
      <c r="I23" s="3">
        <v>9</v>
      </c>
      <c r="J23" s="6" t="s">
        <v>64</v>
      </c>
    </row>
    <row r="24" ht="15.75" spans="1:10">
      <c r="A24" s="25" t="s">
        <v>65</v>
      </c>
      <c r="B24" s="25"/>
      <c r="C24" s="25"/>
      <c r="D24" s="25"/>
      <c r="E24" s="25"/>
      <c r="F24" s="25"/>
      <c r="G24" s="25"/>
      <c r="H24" s="25">
        <f>SUM(H14:H23)+10</f>
        <v>100</v>
      </c>
      <c r="I24" s="30">
        <f>SUM(I14:I23)+J7</f>
        <v>98</v>
      </c>
      <c r="J24" s="3"/>
    </row>
    <row r="25" ht="161" customHeight="1" spans="1:10">
      <c r="A25" s="26" t="s">
        <v>66</v>
      </c>
      <c r="B25" s="27"/>
      <c r="C25" s="27"/>
      <c r="D25" s="27"/>
      <c r="E25" s="27"/>
      <c r="F25" s="27"/>
      <c r="G25" s="27"/>
      <c r="H25" s="27"/>
      <c r="I25" s="27"/>
      <c r="J25" s="27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C14:C15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2023-05-04T03:31:36Z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